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бюджета'!$A$1:$AD$39</definedName>
  </definedNames>
  <calcPr calcId="124519"/>
</workbook>
</file>

<file path=xl/calcChain.xml><?xml version="1.0" encoding="utf-8"?>
<calcChain xmlns="http://schemas.openxmlformats.org/spreadsheetml/2006/main">
  <c r="AD33" i="2"/>
  <c r="AD34"/>
  <c r="AD35"/>
  <c r="AD36"/>
  <c r="AD37"/>
  <c r="AD38"/>
  <c r="AD30"/>
  <c r="AD31"/>
  <c r="AD32"/>
  <c r="AD39"/>
  <c r="AD23"/>
  <c r="AD24"/>
  <c r="AD25"/>
  <c r="AD26"/>
  <c r="AD27"/>
  <c r="AD28"/>
  <c r="AD29"/>
  <c r="AD8"/>
  <c r="AD9"/>
  <c r="AD10"/>
  <c r="AD11"/>
  <c r="AD12"/>
  <c r="AD13"/>
  <c r="AD14"/>
  <c r="AD15"/>
  <c r="AD16"/>
  <c r="AD17"/>
  <c r="AD18"/>
  <c r="AD19"/>
  <c r="AD20"/>
  <c r="AD21"/>
  <c r="AD22"/>
  <c r="AD7"/>
</calcChain>
</file>

<file path=xl/sharedStrings.xml><?xml version="1.0" encoding="utf-8"?>
<sst xmlns="http://schemas.openxmlformats.org/spreadsheetml/2006/main" count="104" uniqueCount="66">
  <si>
    <t>Наименование показателя</t>
  </si>
  <si>
    <t/>
  </si>
  <si>
    <t>7500000000</t>
  </si>
  <si>
    <t>7500100000</t>
  </si>
  <si>
    <t>7500100140</t>
  </si>
  <si>
    <t>7500200000</t>
  </si>
  <si>
    <t>7500200140</t>
  </si>
  <si>
    <t>7500300000</t>
  </si>
  <si>
    <t>7500300140</t>
  </si>
  <si>
    <t>7500400000</t>
  </si>
  <si>
    <t>7500400140</t>
  </si>
  <si>
    <t>7600000000</t>
  </si>
  <si>
    <t>7600100000</t>
  </si>
  <si>
    <t>7600100140</t>
  </si>
  <si>
    <t>8100000000</t>
  </si>
  <si>
    <t>8100100000</t>
  </si>
  <si>
    <t>8100127770</t>
  </si>
  <si>
    <t>9100000000</t>
  </si>
  <si>
    <t>9100100000</t>
  </si>
  <si>
    <t>9100160030</t>
  </si>
  <si>
    <t>9100160040</t>
  </si>
  <si>
    <t>9100200000</t>
  </si>
  <si>
    <t>91002П0010</t>
  </si>
  <si>
    <t>91002П0020</t>
  </si>
  <si>
    <t>9100500000</t>
  </si>
  <si>
    <t>9100520330</t>
  </si>
  <si>
    <t>тыс.рублей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</si>
  <si>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</si>
  <si>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</si>
  <si>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</si>
  <si>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</si>
  <si>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</si>
  <si>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 xml:space="preserve">          Председатель законодательного (представительного) органа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</si>
  <si>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</si>
  <si>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</si>
  <si>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 xml:space="preserve">          Председатель Контрольно-ревизионной комиссии</t>
  </si>
  <si>
    <t xml:space="preserve">          Обеспечение деятельности контрольно-ревизионной комиссии</t>
  </si>
  <si>
    <t xml:space="preserve">    Обеспечение деятельности высшего должностного лица муниципального образования «Краснинский район» Смоленской области</t>
  </si>
  <si>
    <t xml:space="preserve">          Глава муниципального образования</t>
  </si>
  <si>
    <t xml:space="preserve">    Резервный фонд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</si>
  <si>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</si>
  <si>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муниципального образования «Краснинский район» Смоленской области</t>
  </si>
  <si>
    <t xml:space="preserve">    Непрограммные расходы органов исполнительной власти</t>
  </si>
  <si>
    <t xml:space="preserve">          Субсидии на оказание финансовой помощи общественным организациям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</si>
  <si>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</si>
  <si>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</si>
  <si>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 xml:space="preserve">          Прочие расходы за счет межбюджетных трансфертов других уровней</t>
  </si>
  <si>
    <t xml:space="preserve">            Расходы на осуществление, переданных полномочий по внешнему муниципальному финансовому контролю</t>
  </si>
  <si>
    <t xml:space="preserve">            Расходы на осуществление, переданных полномочий по казначейскому исполнению бюджетов поселений</t>
  </si>
  <si>
    <t xml:space="preserve">         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помещений, включенных в специализированный жилищный фонд</t>
  </si>
  <si>
    <t xml:space="preserve">            Расходы на перечисление взносов на капитальный ремонт общего имущества в многоквартирном доме за жилые помещения, включенные в специализированный жилищный фонд</t>
  </si>
  <si>
    <t xml:space="preserve">            Расходы на содержание и ремонт жилых помещений, включенных в специализированный жилищный фонд</t>
  </si>
  <si>
    <t>9100520450</t>
  </si>
  <si>
    <t xml:space="preserve">          Иные непрограмные мероприятия</t>
  </si>
  <si>
    <t>9100600000</t>
  </si>
  <si>
    <t>9100620360</t>
  </si>
  <si>
    <t>Приложение 6                                                       к пояснительной записке к отчету об исполнении бюджета муниципального районаза 1 полугодие 2024 года</t>
  </si>
  <si>
    <t>Сведения об исполнении непрограмных расходов бюджета муниципального района за 1 полугодие 2024 года</t>
  </si>
  <si>
    <t xml:space="preserve">            Расходы для поощрения муниципальных управленческих команд за достижение плановых значений показателей</t>
  </si>
  <si>
    <t>7500181590</t>
  </si>
  <si>
    <t>7500281590</t>
  </si>
  <si>
    <t>7500381590</t>
  </si>
  <si>
    <t>7500481590</t>
  </si>
  <si>
    <t>7600181590</t>
  </si>
  <si>
    <t>ВСЕГО РАСХОДОВ</t>
  </si>
  <si>
    <t>Расходы на проведение выборов в представительные органы местного самоуправления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</si>
</sst>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0" xfId="0" applyFont="1" applyFill="1" applyProtection="1">
      <protection locked="0"/>
    </xf>
    <xf numFmtId="0" fontId="8" fillId="0" borderId="2" xfId="6" applyNumberFormat="1" applyFont="1" applyFill="1" applyProtection="1">
      <alignment horizontal="center" vertical="center" wrapText="1"/>
    </xf>
    <xf numFmtId="4" fontId="8" fillId="0" borderId="2" xfId="9" applyNumberFormat="1" applyFont="1" applyFill="1" applyProtection="1">
      <alignment horizontal="right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0" fontId="8" fillId="0" borderId="1" xfId="2" applyNumberFormat="1" applyFont="1" applyFill="1" applyProtection="1"/>
    <xf numFmtId="0" fontId="8" fillId="0" borderId="1" xfId="14" applyNumberFormat="1" applyFont="1" applyFill="1" applyProtection="1">
      <alignment horizontal="left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1" xfId="14" applyNumberFormat="1" applyFont="1" applyFill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3" xfId="5" applyNumberFormat="1" applyFont="1" applyBorder="1" applyAlignment="1" applyProtection="1">
      <alignment horizontal="left"/>
    </xf>
    <xf numFmtId="0" fontId="7" fillId="0" borderId="3" xfId="5" applyFont="1" applyBorder="1" applyAlignment="1">
      <alignment horizontal="left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0" fontId="9" fillId="0" borderId="0" xfId="0" applyFont="1" applyFill="1" applyAlignment="1" applyProtection="1">
      <alignment horizontal="right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1" fontId="8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64" fontId="10" fillId="0" borderId="2" xfId="12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164" fontId="10" fillId="0" borderId="2" xfId="9" applyNumberFormat="1" applyFont="1" applyFill="1" applyProtection="1">
      <alignment horizontal="right" vertical="top" shrinkToFit="1"/>
    </xf>
    <xf numFmtId="0" fontId="11" fillId="0" borderId="2" xfId="6" applyFont="1" applyFill="1">
      <alignment horizontal="center" vertical="center" wrapText="1"/>
    </xf>
    <xf numFmtId="0" fontId="11" fillId="0" borderId="2" xfId="6" applyNumberFormat="1" applyFont="1" applyFill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1"/>
  <sheetViews>
    <sheetView showGridLines="0" tabSelected="1" topLeftCell="A32" zoomScaleSheetLayoutView="100" workbookViewId="0">
      <selection activeCell="Y35" sqref="Y35"/>
    </sheetView>
  </sheetViews>
  <sheetFormatPr defaultRowHeight="18" outlineLevelRow="4"/>
  <cols>
    <col min="1" max="1" width="86.44140625" style="7" customWidth="1"/>
    <col min="2" max="2" width="17.33203125" style="7" customWidth="1"/>
    <col min="3" max="7" width="8.88671875" style="7" hidden="1"/>
    <col min="8" max="8" width="17" style="7" customWidth="1"/>
    <col min="9" max="24" width="8.88671875" style="7" hidden="1" customWidth="1"/>
    <col min="25" max="25" width="14.33203125" style="7" customWidth="1"/>
    <col min="26" max="29" width="8.88671875" style="7" hidden="1" customWidth="1"/>
    <col min="30" max="30" width="14.33203125" style="7" customWidth="1"/>
    <col min="31" max="33" width="8.88671875" style="1" hidden="1" customWidth="1"/>
    <col min="34" max="16384" width="8.88671875" style="1"/>
  </cols>
  <sheetData>
    <row r="1" spans="1:33" ht="76.8" customHeight="1">
      <c r="H1" s="26" t="s">
        <v>56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3" ht="25.2" customHeight="1">
      <c r="A2" s="27" t="s">
        <v>57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3" ht="14.4">
      <c r="A3" s="18" t="s">
        <v>26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>
      <c r="A4" s="20" t="s">
        <v>0</v>
      </c>
      <c r="B4" s="20" t="s">
        <v>27</v>
      </c>
      <c r="C4" s="20" t="s">
        <v>1</v>
      </c>
      <c r="D4" s="20" t="s">
        <v>1</v>
      </c>
      <c r="E4" s="20" t="s">
        <v>1</v>
      </c>
      <c r="F4" s="20" t="s">
        <v>1</v>
      </c>
      <c r="G4" s="20" t="s">
        <v>1</v>
      </c>
      <c r="H4" s="20" t="s">
        <v>28</v>
      </c>
      <c r="I4" s="20" t="s">
        <v>1</v>
      </c>
      <c r="J4" s="20" t="s">
        <v>1</v>
      </c>
      <c r="K4" s="20" t="s">
        <v>1</v>
      </c>
      <c r="L4" s="20" t="s">
        <v>1</v>
      </c>
      <c r="M4" s="20" t="s">
        <v>1</v>
      </c>
      <c r="N4" s="20" t="s">
        <v>1</v>
      </c>
      <c r="O4" s="20" t="s">
        <v>1</v>
      </c>
      <c r="P4" s="20" t="s">
        <v>1</v>
      </c>
      <c r="Q4" s="20" t="s">
        <v>1</v>
      </c>
      <c r="R4" s="14" t="s">
        <v>1</v>
      </c>
      <c r="S4" s="20" t="s">
        <v>1</v>
      </c>
      <c r="T4" s="20" t="s">
        <v>1</v>
      </c>
      <c r="U4" s="20" t="s">
        <v>1</v>
      </c>
      <c r="V4" s="20" t="s">
        <v>1</v>
      </c>
      <c r="W4" s="20" t="s">
        <v>1</v>
      </c>
      <c r="X4" s="14" t="s">
        <v>1</v>
      </c>
      <c r="Y4" s="20" t="s">
        <v>29</v>
      </c>
      <c r="Z4" s="20" t="s">
        <v>1</v>
      </c>
      <c r="AA4" s="20" t="s">
        <v>1</v>
      </c>
      <c r="AB4" s="8" t="s">
        <v>1</v>
      </c>
      <c r="AC4" s="20" t="s">
        <v>1</v>
      </c>
      <c r="AD4" s="20" t="s">
        <v>30</v>
      </c>
      <c r="AE4" s="16" t="s">
        <v>1</v>
      </c>
      <c r="AF4" s="16" t="s">
        <v>1</v>
      </c>
      <c r="AG4" s="16" t="s">
        <v>1</v>
      </c>
    </row>
    <row r="5" spans="1:33" ht="54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14"/>
      <c r="S5" s="21"/>
      <c r="T5" s="21"/>
      <c r="U5" s="21"/>
      <c r="V5" s="21"/>
      <c r="W5" s="21"/>
      <c r="X5" s="14"/>
      <c r="Y5" s="21"/>
      <c r="Z5" s="21"/>
      <c r="AA5" s="21"/>
      <c r="AB5" s="8"/>
      <c r="AC5" s="21"/>
      <c r="AD5" s="21"/>
      <c r="AE5" s="17"/>
      <c r="AF5" s="17"/>
      <c r="AG5" s="17"/>
    </row>
    <row r="6" spans="1:33" ht="16.2" customHeight="1">
      <c r="A6" s="34">
        <v>1</v>
      </c>
      <c r="B6" s="34">
        <v>2</v>
      </c>
      <c r="C6" s="34"/>
      <c r="D6" s="34"/>
      <c r="E6" s="34"/>
      <c r="F6" s="34"/>
      <c r="G6" s="34"/>
      <c r="H6" s="34">
        <v>3</v>
      </c>
      <c r="I6" s="34"/>
      <c r="J6" s="34"/>
      <c r="K6" s="34"/>
      <c r="L6" s="34"/>
      <c r="M6" s="34"/>
      <c r="N6" s="34"/>
      <c r="O6" s="34"/>
      <c r="P6" s="34"/>
      <c r="Q6" s="34"/>
      <c r="R6" s="35"/>
      <c r="S6" s="34"/>
      <c r="T6" s="34"/>
      <c r="U6" s="34"/>
      <c r="V6" s="34"/>
      <c r="W6" s="34"/>
      <c r="X6" s="35"/>
      <c r="Y6" s="34">
        <v>4</v>
      </c>
      <c r="Z6" s="34"/>
      <c r="AA6" s="34"/>
      <c r="AB6" s="35"/>
      <c r="AC6" s="34"/>
      <c r="AD6" s="34">
        <v>5</v>
      </c>
      <c r="AE6" s="3"/>
      <c r="AF6" s="3"/>
      <c r="AG6" s="3"/>
    </row>
    <row r="7" spans="1:33" ht="36">
      <c r="A7" s="32" t="s">
        <v>31</v>
      </c>
      <c r="B7" s="28" t="s">
        <v>2</v>
      </c>
      <c r="C7" s="28"/>
      <c r="D7" s="28"/>
      <c r="E7" s="28"/>
      <c r="F7" s="28"/>
      <c r="G7" s="29">
        <v>0</v>
      </c>
      <c r="H7" s="9">
        <v>6121.4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2596.6999999999998</v>
      </c>
      <c r="Z7" s="9">
        <v>0</v>
      </c>
      <c r="AA7" s="9">
        <v>0</v>
      </c>
      <c r="AB7" s="9">
        <v>1886035.73</v>
      </c>
      <c r="AC7" s="9">
        <v>-1886035.73</v>
      </c>
      <c r="AD7" s="10">
        <f>Y7/H7*100</f>
        <v>42.420034632600384</v>
      </c>
      <c r="AE7" s="5">
        <v>0.43721995734520247</v>
      </c>
      <c r="AF7" s="5">
        <v>0.43721995734520247</v>
      </c>
      <c r="AG7" s="4">
        <v>0</v>
      </c>
    </row>
    <row r="8" spans="1:33" ht="36" outlineLevel="3">
      <c r="A8" s="32" t="s">
        <v>32</v>
      </c>
      <c r="B8" s="28" t="s">
        <v>3</v>
      </c>
      <c r="C8" s="28"/>
      <c r="D8" s="28"/>
      <c r="E8" s="28"/>
      <c r="F8" s="28"/>
      <c r="G8" s="29">
        <v>0</v>
      </c>
      <c r="H8" s="9">
        <v>1865.7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700</v>
      </c>
      <c r="Z8" s="9">
        <v>0</v>
      </c>
      <c r="AA8" s="9">
        <v>0</v>
      </c>
      <c r="AB8" s="9">
        <v>776471.47</v>
      </c>
      <c r="AC8" s="9">
        <v>-776471.47</v>
      </c>
      <c r="AD8" s="10">
        <f t="shared" ref="AD8:AD39" si="0">Y8/H8*100</f>
        <v>37.519429704668489</v>
      </c>
      <c r="AE8" s="5">
        <v>0.44165375689664982</v>
      </c>
      <c r="AF8" s="5">
        <v>0.44165375689664982</v>
      </c>
      <c r="AG8" s="4">
        <v>0</v>
      </c>
    </row>
    <row r="9" spans="1:33" outlineLevel="4">
      <c r="A9" s="32" t="s">
        <v>33</v>
      </c>
      <c r="B9" s="28" t="s">
        <v>4</v>
      </c>
      <c r="C9" s="28"/>
      <c r="D9" s="28"/>
      <c r="E9" s="28"/>
      <c r="F9" s="28"/>
      <c r="G9" s="29">
        <v>0</v>
      </c>
      <c r="H9" s="9">
        <v>1829.6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672.2</v>
      </c>
      <c r="Z9" s="9">
        <v>0</v>
      </c>
      <c r="AA9" s="9">
        <v>0</v>
      </c>
      <c r="AB9" s="9">
        <v>776471.47</v>
      </c>
      <c r="AC9" s="9">
        <v>-776471.47</v>
      </c>
      <c r="AD9" s="10">
        <f t="shared" si="0"/>
        <v>36.740271097507652</v>
      </c>
      <c r="AE9" s="5">
        <v>0.44165375689664982</v>
      </c>
      <c r="AF9" s="5">
        <v>0.44165375689664982</v>
      </c>
      <c r="AG9" s="4">
        <v>0</v>
      </c>
    </row>
    <row r="10" spans="1:33" ht="36" outlineLevel="3">
      <c r="A10" s="32" t="s">
        <v>58</v>
      </c>
      <c r="B10" s="28" t="s">
        <v>59</v>
      </c>
      <c r="C10" s="28"/>
      <c r="D10" s="28"/>
      <c r="E10" s="28"/>
      <c r="F10" s="28"/>
      <c r="G10" s="29">
        <v>0</v>
      </c>
      <c r="H10" s="9">
        <v>36.1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27.8</v>
      </c>
      <c r="Z10" s="9">
        <v>0</v>
      </c>
      <c r="AA10" s="9">
        <v>0</v>
      </c>
      <c r="AB10" s="9">
        <v>479843.8</v>
      </c>
      <c r="AC10" s="9">
        <v>-479843.8</v>
      </c>
      <c r="AD10" s="10">
        <f t="shared" si="0"/>
        <v>77.00831024930747</v>
      </c>
      <c r="AE10" s="5">
        <v>0.40394292448859331</v>
      </c>
      <c r="AF10" s="5">
        <v>0.40394292448859331</v>
      </c>
      <c r="AG10" s="4">
        <v>0</v>
      </c>
    </row>
    <row r="11" spans="1:33" ht="36" outlineLevel="4">
      <c r="A11" s="32" t="s">
        <v>34</v>
      </c>
      <c r="B11" s="28" t="s">
        <v>5</v>
      </c>
      <c r="C11" s="28"/>
      <c r="D11" s="28"/>
      <c r="E11" s="28"/>
      <c r="F11" s="28"/>
      <c r="G11" s="29">
        <v>0</v>
      </c>
      <c r="H11" s="9">
        <v>1764.7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560.70000000000005</v>
      </c>
      <c r="Z11" s="9">
        <v>0</v>
      </c>
      <c r="AA11" s="9">
        <v>0</v>
      </c>
      <c r="AB11" s="9">
        <v>479843.8</v>
      </c>
      <c r="AC11" s="9">
        <v>-479843.8</v>
      </c>
      <c r="AD11" s="10">
        <f t="shared" si="0"/>
        <v>31.773105910353038</v>
      </c>
      <c r="AE11" s="5">
        <v>0.40394292448859331</v>
      </c>
      <c r="AF11" s="5">
        <v>0.40394292448859331</v>
      </c>
      <c r="AG11" s="4">
        <v>0</v>
      </c>
    </row>
    <row r="12" spans="1:33" outlineLevel="3">
      <c r="A12" s="32" t="s">
        <v>33</v>
      </c>
      <c r="B12" s="28" t="s">
        <v>6</v>
      </c>
      <c r="C12" s="28"/>
      <c r="D12" s="28"/>
      <c r="E12" s="28"/>
      <c r="F12" s="28"/>
      <c r="G12" s="29">
        <v>0</v>
      </c>
      <c r="H12" s="9">
        <v>1728.6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532.9</v>
      </c>
      <c r="Z12" s="9">
        <v>0</v>
      </c>
      <c r="AA12" s="9">
        <v>0</v>
      </c>
      <c r="AB12" s="9">
        <v>232917.33</v>
      </c>
      <c r="AC12" s="9">
        <v>-232917.33</v>
      </c>
      <c r="AD12" s="10">
        <f t="shared" si="0"/>
        <v>30.828416059238688</v>
      </c>
      <c r="AE12" s="5">
        <v>0.43317338664682908</v>
      </c>
      <c r="AF12" s="5">
        <v>0.43317338664682908</v>
      </c>
      <c r="AG12" s="4">
        <v>0</v>
      </c>
    </row>
    <row r="13" spans="1:33" ht="36" outlineLevel="4">
      <c r="A13" s="32" t="s">
        <v>58</v>
      </c>
      <c r="B13" s="28" t="s">
        <v>60</v>
      </c>
      <c r="C13" s="28"/>
      <c r="D13" s="28"/>
      <c r="E13" s="28"/>
      <c r="F13" s="28"/>
      <c r="G13" s="29">
        <v>0</v>
      </c>
      <c r="H13" s="9">
        <v>36.1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27.8</v>
      </c>
      <c r="Z13" s="9">
        <v>0</v>
      </c>
      <c r="AA13" s="9">
        <v>0</v>
      </c>
      <c r="AB13" s="9">
        <v>232917.33</v>
      </c>
      <c r="AC13" s="9">
        <v>-232917.33</v>
      </c>
      <c r="AD13" s="10">
        <f t="shared" si="0"/>
        <v>77.00831024930747</v>
      </c>
      <c r="AE13" s="5">
        <v>0.43317338664682908</v>
      </c>
      <c r="AF13" s="5">
        <v>0.43317338664682908</v>
      </c>
      <c r="AG13" s="4">
        <v>0</v>
      </c>
    </row>
    <row r="14" spans="1:33" outlineLevel="3">
      <c r="A14" s="32" t="s">
        <v>35</v>
      </c>
      <c r="B14" s="28" t="s">
        <v>7</v>
      </c>
      <c r="C14" s="28"/>
      <c r="D14" s="28"/>
      <c r="E14" s="28"/>
      <c r="F14" s="28"/>
      <c r="G14" s="29">
        <v>0</v>
      </c>
      <c r="H14" s="9">
        <v>1416.8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849.7</v>
      </c>
      <c r="Z14" s="9">
        <v>0</v>
      </c>
      <c r="AA14" s="9">
        <v>0</v>
      </c>
      <c r="AB14" s="9">
        <v>396803.13</v>
      </c>
      <c r="AC14" s="9">
        <v>-396803.13</v>
      </c>
      <c r="AD14" s="10">
        <f t="shared" si="0"/>
        <v>59.973178994918129</v>
      </c>
      <c r="AE14" s="5">
        <v>0.47807606024096383</v>
      </c>
      <c r="AF14" s="5">
        <v>0.47807606024096383</v>
      </c>
      <c r="AG14" s="4">
        <v>0</v>
      </c>
    </row>
    <row r="15" spans="1:33" outlineLevel="4">
      <c r="A15" s="32" t="s">
        <v>33</v>
      </c>
      <c r="B15" s="28" t="s">
        <v>8</v>
      </c>
      <c r="C15" s="28"/>
      <c r="D15" s="28"/>
      <c r="E15" s="28"/>
      <c r="F15" s="28"/>
      <c r="G15" s="29">
        <v>0</v>
      </c>
      <c r="H15" s="9">
        <v>1377.7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810.6</v>
      </c>
      <c r="Z15" s="9">
        <v>0</v>
      </c>
      <c r="AA15" s="9">
        <v>0</v>
      </c>
      <c r="AB15" s="9">
        <v>396803.13</v>
      </c>
      <c r="AC15" s="9">
        <v>-396803.13</v>
      </c>
      <c r="AD15" s="10">
        <f t="shared" si="0"/>
        <v>58.83719242215286</v>
      </c>
      <c r="AE15" s="5">
        <v>0.47807606024096383</v>
      </c>
      <c r="AF15" s="5">
        <v>0.47807606024096383</v>
      </c>
      <c r="AG15" s="4">
        <v>0</v>
      </c>
    </row>
    <row r="16" spans="1:33" ht="36">
      <c r="A16" s="32" t="s">
        <v>58</v>
      </c>
      <c r="B16" s="28" t="s">
        <v>61</v>
      </c>
      <c r="C16" s="28"/>
      <c r="D16" s="28"/>
      <c r="E16" s="28"/>
      <c r="F16" s="28"/>
      <c r="G16" s="29">
        <v>0</v>
      </c>
      <c r="H16" s="9">
        <v>39.1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39.1</v>
      </c>
      <c r="Z16" s="9">
        <v>0</v>
      </c>
      <c r="AA16" s="9">
        <v>0</v>
      </c>
      <c r="AB16" s="9">
        <v>740579.44</v>
      </c>
      <c r="AC16" s="9">
        <v>-740579.44</v>
      </c>
      <c r="AD16" s="10">
        <f t="shared" si="0"/>
        <v>100</v>
      </c>
      <c r="AE16" s="5">
        <v>0.42123851885558272</v>
      </c>
      <c r="AF16" s="5">
        <v>0.42123851885558272</v>
      </c>
      <c r="AG16" s="4">
        <v>0</v>
      </c>
    </row>
    <row r="17" spans="1:33" outlineLevel="3">
      <c r="A17" s="32" t="s">
        <v>36</v>
      </c>
      <c r="B17" s="28" t="s">
        <v>9</v>
      </c>
      <c r="C17" s="28"/>
      <c r="D17" s="28"/>
      <c r="E17" s="28"/>
      <c r="F17" s="28"/>
      <c r="G17" s="29">
        <v>0</v>
      </c>
      <c r="H17" s="9">
        <v>1074.2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486.3</v>
      </c>
      <c r="Z17" s="9">
        <v>0</v>
      </c>
      <c r="AA17" s="9">
        <v>0</v>
      </c>
      <c r="AB17" s="9">
        <v>740579.44</v>
      </c>
      <c r="AC17" s="9">
        <v>-740579.44</v>
      </c>
      <c r="AD17" s="10">
        <f t="shared" si="0"/>
        <v>45.270899273878236</v>
      </c>
      <c r="AE17" s="5">
        <v>0.42123851885558272</v>
      </c>
      <c r="AF17" s="5">
        <v>0.42123851885558272</v>
      </c>
      <c r="AG17" s="4">
        <v>0</v>
      </c>
    </row>
    <row r="18" spans="1:33" outlineLevel="4">
      <c r="A18" s="32" t="s">
        <v>33</v>
      </c>
      <c r="B18" s="28" t="s">
        <v>10</v>
      </c>
      <c r="C18" s="28"/>
      <c r="D18" s="28"/>
      <c r="E18" s="28"/>
      <c r="F18" s="28"/>
      <c r="G18" s="29">
        <v>0</v>
      </c>
      <c r="H18" s="9">
        <v>1032.7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444.8</v>
      </c>
      <c r="Z18" s="9">
        <v>0</v>
      </c>
      <c r="AA18" s="9">
        <v>0</v>
      </c>
      <c r="AB18" s="9">
        <v>740579.44</v>
      </c>
      <c r="AC18" s="9">
        <v>-740579.44</v>
      </c>
      <c r="AD18" s="10">
        <f t="shared" si="0"/>
        <v>43.071559988379974</v>
      </c>
      <c r="AE18" s="5">
        <v>0.42123851885558272</v>
      </c>
      <c r="AF18" s="5">
        <v>0.42123851885558272</v>
      </c>
      <c r="AG18" s="4">
        <v>0</v>
      </c>
    </row>
    <row r="19" spans="1:33" ht="36">
      <c r="A19" s="32" t="s">
        <v>58</v>
      </c>
      <c r="B19" s="28" t="s">
        <v>62</v>
      </c>
      <c r="C19" s="28"/>
      <c r="D19" s="28"/>
      <c r="E19" s="28"/>
      <c r="F19" s="28"/>
      <c r="G19" s="29">
        <v>0</v>
      </c>
      <c r="H19" s="9">
        <v>41.5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41.5</v>
      </c>
      <c r="Z19" s="9">
        <v>0</v>
      </c>
      <c r="AA19" s="9">
        <v>0</v>
      </c>
      <c r="AB19" s="9">
        <v>0</v>
      </c>
      <c r="AC19" s="9">
        <v>0</v>
      </c>
      <c r="AD19" s="10">
        <f t="shared" si="0"/>
        <v>100</v>
      </c>
      <c r="AE19" s="5">
        <v>0</v>
      </c>
      <c r="AF19" s="5">
        <v>0</v>
      </c>
      <c r="AG19" s="4">
        <v>0</v>
      </c>
    </row>
    <row r="20" spans="1:33" ht="36" outlineLevel="3">
      <c r="A20" s="32" t="s">
        <v>37</v>
      </c>
      <c r="B20" s="28" t="s">
        <v>11</v>
      </c>
      <c r="C20" s="28"/>
      <c r="D20" s="28"/>
      <c r="E20" s="28"/>
      <c r="F20" s="28"/>
      <c r="G20" s="29">
        <v>0</v>
      </c>
      <c r="H20" s="9">
        <v>2393.6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930.7</v>
      </c>
      <c r="Z20" s="9">
        <v>0</v>
      </c>
      <c r="AA20" s="9">
        <v>0</v>
      </c>
      <c r="AB20" s="9">
        <v>0</v>
      </c>
      <c r="AC20" s="9">
        <v>0</v>
      </c>
      <c r="AD20" s="10">
        <f t="shared" si="0"/>
        <v>38.882854278074866</v>
      </c>
      <c r="AE20" s="5">
        <v>0</v>
      </c>
      <c r="AF20" s="5">
        <v>0</v>
      </c>
      <c r="AG20" s="4">
        <v>0</v>
      </c>
    </row>
    <row r="21" spans="1:33" outlineLevel="4">
      <c r="A21" s="32" t="s">
        <v>38</v>
      </c>
      <c r="B21" s="28" t="s">
        <v>12</v>
      </c>
      <c r="C21" s="28"/>
      <c r="D21" s="28"/>
      <c r="E21" s="28"/>
      <c r="F21" s="28"/>
      <c r="G21" s="29">
        <v>0</v>
      </c>
      <c r="H21" s="9">
        <v>2393.6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930.7</v>
      </c>
      <c r="Z21" s="9">
        <v>0</v>
      </c>
      <c r="AA21" s="9">
        <v>0</v>
      </c>
      <c r="AB21" s="9">
        <v>0</v>
      </c>
      <c r="AC21" s="9">
        <v>0</v>
      </c>
      <c r="AD21" s="10">
        <f t="shared" si="0"/>
        <v>38.882854278074866</v>
      </c>
      <c r="AE21" s="5">
        <v>0</v>
      </c>
      <c r="AF21" s="5">
        <v>0</v>
      </c>
      <c r="AG21" s="4">
        <v>0</v>
      </c>
    </row>
    <row r="22" spans="1:33">
      <c r="A22" s="32" t="s">
        <v>33</v>
      </c>
      <c r="B22" s="28" t="s">
        <v>13</v>
      </c>
      <c r="C22" s="28"/>
      <c r="D22" s="28"/>
      <c r="E22" s="28"/>
      <c r="F22" s="28"/>
      <c r="G22" s="29">
        <v>0</v>
      </c>
      <c r="H22" s="9">
        <v>2334.6999999999998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871.8</v>
      </c>
      <c r="Z22" s="9">
        <v>0</v>
      </c>
      <c r="AA22" s="9">
        <v>0</v>
      </c>
      <c r="AB22" s="9">
        <v>142163.45000000001</v>
      </c>
      <c r="AC22" s="9">
        <v>-142163.45000000001</v>
      </c>
      <c r="AD22" s="10">
        <f t="shared" si="0"/>
        <v>37.340985993917847</v>
      </c>
      <c r="AE22" s="5">
        <v>0.32466303553484971</v>
      </c>
      <c r="AF22" s="5">
        <v>0.32466303553484971</v>
      </c>
      <c r="AG22" s="4">
        <v>0</v>
      </c>
    </row>
    <row r="23" spans="1:33" ht="36" outlineLevel="3">
      <c r="A23" s="32" t="s">
        <v>58</v>
      </c>
      <c r="B23" s="28" t="s">
        <v>63</v>
      </c>
      <c r="C23" s="28"/>
      <c r="D23" s="28"/>
      <c r="E23" s="28"/>
      <c r="F23" s="28"/>
      <c r="G23" s="29">
        <v>0</v>
      </c>
      <c r="H23" s="9">
        <v>58.9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58.9</v>
      </c>
      <c r="Z23" s="9">
        <v>0</v>
      </c>
      <c r="AA23" s="9">
        <v>0</v>
      </c>
      <c r="AB23" s="9">
        <v>33500</v>
      </c>
      <c r="AC23" s="9">
        <v>-33500</v>
      </c>
      <c r="AD23" s="10">
        <f t="shared" si="0"/>
        <v>100</v>
      </c>
      <c r="AE23" s="5">
        <v>0.27916666666666667</v>
      </c>
      <c r="AF23" s="5">
        <v>0.27916666666666667</v>
      </c>
      <c r="AG23" s="4">
        <v>0</v>
      </c>
    </row>
    <row r="24" spans="1:33" ht="18.600000000000001" customHeight="1" outlineLevel="4">
      <c r="A24" s="32" t="s">
        <v>39</v>
      </c>
      <c r="B24" s="28" t="s">
        <v>14</v>
      </c>
      <c r="C24" s="28"/>
      <c r="D24" s="28"/>
      <c r="E24" s="28"/>
      <c r="F24" s="28"/>
      <c r="G24" s="29">
        <v>0</v>
      </c>
      <c r="H24" s="9">
        <v>200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10">
        <f t="shared" si="0"/>
        <v>0</v>
      </c>
      <c r="AE24" s="5">
        <v>0</v>
      </c>
      <c r="AF24" s="5">
        <v>0</v>
      </c>
      <c r="AG24" s="4">
        <v>0</v>
      </c>
    </row>
    <row r="25" spans="1:33" outlineLevel="4">
      <c r="A25" s="32" t="s">
        <v>40</v>
      </c>
      <c r="B25" s="28" t="s">
        <v>15</v>
      </c>
      <c r="C25" s="28"/>
      <c r="D25" s="28"/>
      <c r="E25" s="28"/>
      <c r="F25" s="28"/>
      <c r="G25" s="29">
        <v>0</v>
      </c>
      <c r="H25" s="9">
        <v>200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33500</v>
      </c>
      <c r="AC25" s="9">
        <v>-33500</v>
      </c>
      <c r="AD25" s="10">
        <f t="shared" si="0"/>
        <v>0</v>
      </c>
      <c r="AE25" s="5">
        <v>0.5</v>
      </c>
      <c r="AF25" s="5">
        <v>0.5</v>
      </c>
      <c r="AG25" s="4">
        <v>0</v>
      </c>
    </row>
    <row r="26" spans="1:33" ht="36" outlineLevel="3">
      <c r="A26" s="32" t="s">
        <v>41</v>
      </c>
      <c r="B26" s="28" t="s">
        <v>16</v>
      </c>
      <c r="C26" s="28"/>
      <c r="D26" s="28"/>
      <c r="E26" s="28"/>
      <c r="F26" s="28"/>
      <c r="G26" s="29">
        <v>0</v>
      </c>
      <c r="H26" s="9">
        <v>200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44752.34</v>
      </c>
      <c r="AC26" s="9">
        <v>-44752.34</v>
      </c>
      <c r="AD26" s="10">
        <f t="shared" si="0"/>
        <v>0</v>
      </c>
      <c r="AE26" s="5">
        <v>0.39645942593905031</v>
      </c>
      <c r="AF26" s="5">
        <v>0.39645942593905031</v>
      </c>
      <c r="AG26" s="4">
        <v>0</v>
      </c>
    </row>
    <row r="27" spans="1:33" outlineLevel="4">
      <c r="A27" s="32" t="s">
        <v>42</v>
      </c>
      <c r="B27" s="28" t="s">
        <v>17</v>
      </c>
      <c r="C27" s="28"/>
      <c r="D27" s="28"/>
      <c r="E27" s="28"/>
      <c r="F27" s="28"/>
      <c r="G27" s="29">
        <v>0</v>
      </c>
      <c r="H27" s="9">
        <v>2929.7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193.6</v>
      </c>
      <c r="Z27" s="9">
        <v>0</v>
      </c>
      <c r="AA27" s="9">
        <v>0</v>
      </c>
      <c r="AB27" s="9">
        <v>44752.34</v>
      </c>
      <c r="AC27" s="9">
        <v>-44752.34</v>
      </c>
      <c r="AD27" s="10">
        <f t="shared" si="0"/>
        <v>6.608185138410076</v>
      </c>
      <c r="AE27" s="5">
        <v>0.42419279620853079</v>
      </c>
      <c r="AF27" s="5">
        <v>0.42419279620853079</v>
      </c>
      <c r="AG27" s="4">
        <v>0</v>
      </c>
    </row>
    <row r="28" spans="1:33" ht="18.600000000000001" customHeight="1" outlineLevel="4">
      <c r="A28" s="32" t="s">
        <v>43</v>
      </c>
      <c r="B28" s="28" t="s">
        <v>18</v>
      </c>
      <c r="C28" s="28"/>
      <c r="D28" s="28"/>
      <c r="E28" s="28"/>
      <c r="F28" s="28"/>
      <c r="G28" s="29">
        <v>0</v>
      </c>
      <c r="H28" s="9">
        <v>120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60</v>
      </c>
      <c r="Z28" s="9">
        <v>0</v>
      </c>
      <c r="AA28" s="9">
        <v>0</v>
      </c>
      <c r="AB28" s="9">
        <v>0</v>
      </c>
      <c r="AC28" s="9">
        <v>0</v>
      </c>
      <c r="AD28" s="10">
        <f t="shared" si="0"/>
        <v>50</v>
      </c>
      <c r="AE28" s="5">
        <v>0</v>
      </c>
      <c r="AF28" s="5">
        <v>0</v>
      </c>
      <c r="AG28" s="4">
        <v>0</v>
      </c>
    </row>
    <row r="29" spans="1:33" ht="72" outlineLevel="3">
      <c r="A29" s="32" t="s">
        <v>44</v>
      </c>
      <c r="B29" s="28" t="s">
        <v>19</v>
      </c>
      <c r="C29" s="28"/>
      <c r="D29" s="28"/>
      <c r="E29" s="28"/>
      <c r="F29" s="28"/>
      <c r="G29" s="29">
        <v>0</v>
      </c>
      <c r="H29" s="9">
        <v>53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26.5</v>
      </c>
      <c r="Z29" s="9">
        <v>0</v>
      </c>
      <c r="AA29" s="9">
        <v>0</v>
      </c>
      <c r="AB29" s="9">
        <v>63911.11</v>
      </c>
      <c r="AC29" s="9">
        <v>-63911.11</v>
      </c>
      <c r="AD29" s="10">
        <f t="shared" si="0"/>
        <v>50</v>
      </c>
      <c r="AE29" s="5">
        <v>0.31176151219512194</v>
      </c>
      <c r="AF29" s="5">
        <v>0.31176151219512194</v>
      </c>
      <c r="AG29" s="4">
        <v>0</v>
      </c>
    </row>
    <row r="30" spans="1:33" ht="72" outlineLevel="3">
      <c r="A30" s="32" t="s">
        <v>45</v>
      </c>
      <c r="B30" s="28" t="s">
        <v>20</v>
      </c>
      <c r="C30" s="28"/>
      <c r="D30" s="28"/>
      <c r="E30" s="28"/>
      <c r="F30" s="28"/>
      <c r="G30" s="29">
        <v>0</v>
      </c>
      <c r="H30" s="9">
        <v>67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33.5</v>
      </c>
      <c r="Z30" s="9"/>
      <c r="AA30" s="9"/>
      <c r="AB30" s="9"/>
      <c r="AC30" s="9"/>
      <c r="AD30" s="10">
        <f t="shared" si="0"/>
        <v>50</v>
      </c>
      <c r="AE30" s="5"/>
      <c r="AF30" s="5"/>
      <c r="AG30" s="4"/>
    </row>
    <row r="31" spans="1:33" outlineLevel="3">
      <c r="A31" s="32" t="s">
        <v>46</v>
      </c>
      <c r="B31" s="28" t="s">
        <v>21</v>
      </c>
      <c r="C31" s="28"/>
      <c r="D31" s="28"/>
      <c r="E31" s="28"/>
      <c r="F31" s="28"/>
      <c r="G31" s="29">
        <v>0</v>
      </c>
      <c r="H31" s="9">
        <v>159.69999999999999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70.8</v>
      </c>
      <c r="Z31" s="9"/>
      <c r="AA31" s="9"/>
      <c r="AB31" s="9"/>
      <c r="AC31" s="9"/>
      <c r="AD31" s="10">
        <f t="shared" si="0"/>
        <v>44.333124608641207</v>
      </c>
      <c r="AE31" s="5"/>
      <c r="AF31" s="5"/>
      <c r="AG31" s="4"/>
    </row>
    <row r="32" spans="1:33" ht="36" outlineLevel="3">
      <c r="A32" s="32" t="s">
        <v>47</v>
      </c>
      <c r="B32" s="28" t="s">
        <v>22</v>
      </c>
      <c r="C32" s="28"/>
      <c r="D32" s="28"/>
      <c r="E32" s="28"/>
      <c r="F32" s="28"/>
      <c r="G32" s="29">
        <v>0</v>
      </c>
      <c r="H32" s="9">
        <v>147.4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70.8</v>
      </c>
      <c r="Z32" s="9"/>
      <c r="AA32" s="9"/>
      <c r="AB32" s="9"/>
      <c r="AC32" s="9"/>
      <c r="AD32" s="10">
        <f t="shared" si="0"/>
        <v>48.032564450474894</v>
      </c>
      <c r="AE32" s="5"/>
      <c r="AF32" s="5"/>
      <c r="AG32" s="4"/>
    </row>
    <row r="33" spans="1:33" ht="36" outlineLevel="3">
      <c r="A33" s="32" t="s">
        <v>48</v>
      </c>
      <c r="B33" s="28" t="s">
        <v>23</v>
      </c>
      <c r="C33" s="28"/>
      <c r="D33" s="28"/>
      <c r="E33" s="28"/>
      <c r="F33" s="28"/>
      <c r="G33" s="29">
        <v>0</v>
      </c>
      <c r="H33" s="9">
        <v>12.3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/>
      <c r="AA33" s="9"/>
      <c r="AB33" s="9"/>
      <c r="AC33" s="9"/>
      <c r="AD33" s="10">
        <f t="shared" si="0"/>
        <v>0</v>
      </c>
      <c r="AE33" s="5"/>
      <c r="AF33" s="5"/>
      <c r="AG33" s="4"/>
    </row>
    <row r="34" spans="1:33" ht="72" outlineLevel="3">
      <c r="A34" s="32" t="s">
        <v>49</v>
      </c>
      <c r="B34" s="28" t="s">
        <v>24</v>
      </c>
      <c r="C34" s="28"/>
      <c r="D34" s="28"/>
      <c r="E34" s="28"/>
      <c r="F34" s="28"/>
      <c r="G34" s="29">
        <v>0</v>
      </c>
      <c r="H34" s="9">
        <v>150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62.8</v>
      </c>
      <c r="Z34" s="9"/>
      <c r="AA34" s="9"/>
      <c r="AB34" s="9"/>
      <c r="AC34" s="9"/>
      <c r="AD34" s="10">
        <f t="shared" si="0"/>
        <v>41.86666666666666</v>
      </c>
      <c r="AE34" s="5"/>
      <c r="AF34" s="5"/>
      <c r="AG34" s="4"/>
    </row>
    <row r="35" spans="1:33" ht="54" outlineLevel="3">
      <c r="A35" s="32" t="s">
        <v>50</v>
      </c>
      <c r="B35" s="28" t="s">
        <v>25</v>
      </c>
      <c r="C35" s="28"/>
      <c r="D35" s="28"/>
      <c r="E35" s="28"/>
      <c r="F35" s="28"/>
      <c r="G35" s="29">
        <v>0</v>
      </c>
      <c r="H35" s="9">
        <v>148.9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62.3</v>
      </c>
      <c r="Z35" s="9"/>
      <c r="AA35" s="9"/>
      <c r="AB35" s="9"/>
      <c r="AC35" s="9"/>
      <c r="AD35" s="10">
        <f t="shared" si="0"/>
        <v>41.840161182001339</v>
      </c>
      <c r="AE35" s="5"/>
      <c r="AF35" s="5"/>
      <c r="AG35" s="4"/>
    </row>
    <row r="36" spans="1:33" ht="36" outlineLevel="3">
      <c r="A36" s="32" t="s">
        <v>51</v>
      </c>
      <c r="B36" s="28" t="s">
        <v>52</v>
      </c>
      <c r="C36" s="28"/>
      <c r="D36" s="28"/>
      <c r="E36" s="28"/>
      <c r="F36" s="28"/>
      <c r="G36" s="29">
        <v>0</v>
      </c>
      <c r="H36" s="9">
        <v>1.1000000000000001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0.5</v>
      </c>
      <c r="Z36" s="9"/>
      <c r="AA36" s="9"/>
      <c r="AB36" s="9"/>
      <c r="AC36" s="9"/>
      <c r="AD36" s="10">
        <f t="shared" si="0"/>
        <v>45.454545454545453</v>
      </c>
      <c r="AE36" s="5"/>
      <c r="AF36" s="5"/>
      <c r="AG36" s="4"/>
    </row>
    <row r="37" spans="1:33" outlineLevel="3">
      <c r="A37" s="32" t="s">
        <v>53</v>
      </c>
      <c r="B37" s="28" t="s">
        <v>54</v>
      </c>
      <c r="C37" s="28"/>
      <c r="D37" s="28"/>
      <c r="E37" s="28"/>
      <c r="F37" s="28"/>
      <c r="G37" s="29">
        <v>0</v>
      </c>
      <c r="H37" s="9">
        <v>2500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/>
      <c r="AA37" s="9"/>
      <c r="AB37" s="9"/>
      <c r="AC37" s="9"/>
      <c r="AD37" s="10">
        <f t="shared" si="0"/>
        <v>0</v>
      </c>
      <c r="AE37" s="5"/>
      <c r="AF37" s="5"/>
      <c r="AG37" s="4"/>
    </row>
    <row r="38" spans="1:33" ht="36" outlineLevel="3">
      <c r="A38" s="32" t="s">
        <v>65</v>
      </c>
      <c r="B38" s="28" t="s">
        <v>55</v>
      </c>
      <c r="C38" s="28"/>
      <c r="D38" s="28"/>
      <c r="E38" s="28"/>
      <c r="F38" s="28"/>
      <c r="G38" s="29">
        <v>0</v>
      </c>
      <c r="H38" s="9">
        <v>2500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/>
      <c r="AA38" s="9"/>
      <c r="AB38" s="9"/>
      <c r="AC38" s="9"/>
      <c r="AD38" s="10">
        <f t="shared" si="0"/>
        <v>0</v>
      </c>
      <c r="AE38" s="5"/>
      <c r="AF38" s="5"/>
      <c r="AG38" s="4"/>
    </row>
    <row r="39" spans="1:33" outlineLevel="3">
      <c r="A39" s="24" t="s">
        <v>64</v>
      </c>
      <c r="B39" s="25"/>
      <c r="C39" s="25"/>
      <c r="D39" s="25"/>
      <c r="E39" s="25"/>
      <c r="F39" s="25"/>
      <c r="G39" s="11">
        <v>0</v>
      </c>
      <c r="H39" s="31">
        <v>11664.7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3721</v>
      </c>
      <c r="Z39" s="30"/>
      <c r="AA39" s="30"/>
      <c r="AB39" s="30"/>
      <c r="AC39" s="30"/>
      <c r="AD39" s="33">
        <f t="shared" si="0"/>
        <v>31.899663086063079</v>
      </c>
      <c r="AE39" s="5"/>
      <c r="AF39" s="5"/>
      <c r="AG39" s="4"/>
    </row>
    <row r="40" spans="1:3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 t="s">
        <v>1</v>
      </c>
      <c r="S40" s="12"/>
      <c r="T40" s="12"/>
      <c r="U40" s="12"/>
      <c r="V40" s="12"/>
      <c r="W40" s="12"/>
      <c r="X40" s="12" t="s">
        <v>1</v>
      </c>
      <c r="Y40" s="12"/>
      <c r="Z40" s="12"/>
      <c r="AA40" s="12"/>
      <c r="AB40" s="12" t="s">
        <v>1</v>
      </c>
      <c r="AC40" s="12"/>
      <c r="AD40" s="12"/>
      <c r="AE40" s="2"/>
      <c r="AF40" s="2"/>
      <c r="AG40" s="2"/>
    </row>
    <row r="41" spans="1:33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15"/>
      <c r="Z41" s="13"/>
      <c r="AA41" s="13"/>
      <c r="AB41" s="13"/>
      <c r="AC41" s="13"/>
      <c r="AD41" s="13"/>
      <c r="AE41" s="6"/>
      <c r="AF41" s="6"/>
      <c r="AG41" s="6"/>
    </row>
  </sheetData>
  <mergeCells count="35">
    <mergeCell ref="H1:AD1"/>
    <mergeCell ref="A2:AD2"/>
    <mergeCell ref="G4:G5"/>
    <mergeCell ref="H4:H5"/>
    <mergeCell ref="I4:I5"/>
    <mergeCell ref="C4:C5"/>
    <mergeCell ref="D4:D5"/>
    <mergeCell ref="E4:E5"/>
    <mergeCell ref="F4:F5"/>
    <mergeCell ref="A41:X41"/>
    <mergeCell ref="J4:J5"/>
    <mergeCell ref="K4:K5"/>
    <mergeCell ref="L4:L5"/>
    <mergeCell ref="M4:M5"/>
    <mergeCell ref="N4:N5"/>
    <mergeCell ref="O4:O5"/>
    <mergeCell ref="P4:P5"/>
    <mergeCell ref="Q4:Q5"/>
    <mergeCell ref="S4:S5"/>
    <mergeCell ref="T4:T5"/>
    <mergeCell ref="U4:U5"/>
    <mergeCell ref="V4:V5"/>
    <mergeCell ref="W4:W5"/>
    <mergeCell ref="A39:F39"/>
    <mergeCell ref="AE4:AE5"/>
    <mergeCell ref="AF4:AF5"/>
    <mergeCell ref="AG4:AG5"/>
    <mergeCell ref="A3:AG3"/>
    <mergeCell ref="A4:A5"/>
    <mergeCell ref="B4:B5"/>
    <mergeCell ref="AA4:AA5"/>
    <mergeCell ref="Y4:Y5"/>
    <mergeCell ref="Z4:Z5"/>
    <mergeCell ref="AC4:AC5"/>
    <mergeCell ref="AD4:AD5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DEEE62-3D43-406E-92C8-C44EC58D7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2024-07-29T13:34:46Z</cp:lastPrinted>
  <dcterms:created xsi:type="dcterms:W3CDTF">2023-08-07T08:06:31Z</dcterms:created>
  <dcterms:modified xsi:type="dcterms:W3CDTF">2024-07-29T13:45:50Z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